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in popravila splošnega kirurškega instrumentarija - OP - 36m\POPRAVEK (70)\"/>
    </mc:Choice>
  </mc:AlternateContent>
  <xr:revisionPtr revIDLastSave="0" documentId="13_ncr:1_{670CEBE5-82C8-4281-85E2-D3E8EFA35D1A}" xr6:coauthVersionLast="47" xr6:coauthVersionMax="47" xr10:uidLastSave="{00000000-0000-0000-0000-000000000000}"/>
  <bookViews>
    <workbookView xWindow="-120" yWindow="-120" windowWidth="29040" windowHeight="15720" xr2:uid="{67B5DDDD-296B-488E-8EFA-EDA7BB388089}"/>
  </bookViews>
  <sheets>
    <sheet name="Pod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6" i="1"/>
  <c r="H61" i="1" l="1"/>
  <c r="H63" i="1" s="1"/>
  <c r="H64" i="1" s="1"/>
</calcChain>
</file>

<file path=xl/sharedStrings.xml><?xml version="1.0" encoding="utf-8"?>
<sst xmlns="http://schemas.openxmlformats.org/spreadsheetml/2006/main" count="197" uniqueCount="154">
  <si>
    <t>PONUDNIK:</t>
  </si>
  <si>
    <t xml:space="preserve">Številka ponudbe: </t>
  </si>
  <si>
    <t xml:space="preserve">Datum: </t>
  </si>
  <si>
    <t>ZŠ</t>
  </si>
  <si>
    <t>Naziv splošnega kirurškega instrumentarija</t>
  </si>
  <si>
    <t>EM</t>
  </si>
  <si>
    <t>Količina</t>
  </si>
  <si>
    <t>Vrednost brez DDV (EUR)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</si>
  <si>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</si>
  <si>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</si>
  <si>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</si>
  <si>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</si>
  <si>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</si>
  <si>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</si>
  <si>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</si>
  <si>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</si>
  <si>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</si>
  <si>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</si>
  <si>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</si>
  <si>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</si>
  <si>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</si>
  <si>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</si>
  <si>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</si>
  <si>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</si>
  <si>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</si>
  <si>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</si>
  <si>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</si>
  <si>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</si>
  <si>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</si>
  <si>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</si>
  <si>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</si>
  <si>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</si>
  <si>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</si>
  <si>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</si>
  <si>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</si>
  <si>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</si>
  <si>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</si>
  <si>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</si>
  <si>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</si>
  <si>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</si>
  <si>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</si>
  <si>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</si>
  <si>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</si>
  <si>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</si>
  <si>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</si>
  <si>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</si>
  <si>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</si>
  <si>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</si>
  <si>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</si>
  <si>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</si>
  <si>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</si>
  <si>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SKUPAJ VREDNOST BREZ DDV (EUR) - 1 LETNO OBDOBJE</t>
  </si>
  <si>
    <t>STOPNJA DDV (%)</t>
  </si>
  <si>
    <t>ZNESEK DAVKA  (EUR)</t>
  </si>
  <si>
    <t>SKUPAJ VREDNOST  Z DDV (EUR) - 1 LETNO OBDOBJE</t>
  </si>
  <si>
    <t>Žig in podpis ponudnika:</t>
  </si>
  <si>
    <t>Opombe:</t>
  </si>
  <si>
    <t xml:space="preserve">Vrednosti v obrazcu so okvirne in predvidene za obdobje enega leta. </t>
  </si>
  <si>
    <t>Okvirne letne količine niso obvezujoče in lahko nastanejo večja odstopanja, glede na potrebe naročnika.</t>
  </si>
  <si>
    <t xml:space="preserve">Ponudnik mora v stolpec "Cena na EM brez DDV" vpisati ceno v EUR, in sicer zaokroženo na dve (2) decimalni mesti. </t>
  </si>
  <si>
    <t>V kolikor ponudnik cene ne vpiše, se šteje, da je nevpisana cena enaka nič (0,00) EUR in da jo ponudnik ponuja brezplačno.</t>
  </si>
  <si>
    <t xml:space="preserve">Ponudnuk mora vpisati stopnja davka na dodano vrednost (DDV). </t>
  </si>
  <si>
    <t>Vzdrževanje in popravila splošnega kirurškega instrumentarija</t>
  </si>
  <si>
    <t>Cena na EM za manjše popravilo brez DDV (EUR)</t>
  </si>
  <si>
    <t>Cena na EM za večje popravilo brez DDV (EUR)</t>
  </si>
  <si>
    <t>Referenčni model instrumenta</t>
  </si>
  <si>
    <t xml:space="preserve">prijemalka/ščipalka </t>
  </si>
  <si>
    <t xml:space="preserve">prijemalka </t>
  </si>
  <si>
    <t xml:space="preserve">ščipalka Luer </t>
  </si>
  <si>
    <t>biopsijske škarje 5fr/7fr</t>
  </si>
  <si>
    <t>biopsijska ščipalka 5fr/7fr</t>
  </si>
  <si>
    <t>biopsijska prijemalka 5fr/7fr</t>
  </si>
  <si>
    <t xml:space="preserve">prijemalka laparoskopska </t>
  </si>
  <si>
    <t>prijemalka bipolarna rekurens,</t>
  </si>
  <si>
    <t xml:space="preserve">aortna žilna klema </t>
  </si>
  <si>
    <t xml:space="preserve">mikro prijemalka ušesna </t>
  </si>
  <si>
    <t>bipolarna pinceta za elektrokirurgijo več kot 10 cm</t>
  </si>
  <si>
    <t>bipolarna pinceta za elektrokirurgijo manj kot 10 cm</t>
  </si>
  <si>
    <t xml:space="preserve">laparoskopska igla </t>
  </si>
  <si>
    <t xml:space="preserve">laparoskopske škarje </t>
  </si>
  <si>
    <t>laparoskopska prijemalka</t>
  </si>
  <si>
    <t>laparoskopska prijemalka Micro</t>
  </si>
  <si>
    <t xml:space="preserve">laparoskopski aspirator </t>
  </si>
  <si>
    <t>koagulacijski aspirator z ventilom</t>
  </si>
  <si>
    <t xml:space="preserve">micro škarijce  </t>
  </si>
  <si>
    <t xml:space="preserve">srpast nož </t>
  </si>
  <si>
    <t xml:space="preserve">šivalnik </t>
  </si>
  <si>
    <t xml:space="preserve">držalo za iglo - šivalnik </t>
  </si>
  <si>
    <t>retraktor ročni</t>
  </si>
  <si>
    <t>retraktor za prsni koš</t>
  </si>
  <si>
    <t>vaginalna spekula - račka</t>
  </si>
  <si>
    <t>resektoskop</t>
  </si>
  <si>
    <t xml:space="preserve">srajčka resektoskopa </t>
  </si>
  <si>
    <t xml:space="preserve">trokar </t>
  </si>
  <si>
    <t xml:space="preserve">kirurška vrtalka baterijska </t>
  </si>
  <si>
    <t xml:space="preserve">nastavek za Kirscher žico </t>
  </si>
  <si>
    <t xml:space="preserve">kirurška vrtalka pnevmatska </t>
  </si>
  <si>
    <t>cev za pnevmatske kirurške instrumente</t>
  </si>
  <si>
    <t>sveder spiralni / endoskopski</t>
  </si>
  <si>
    <t>sveder spiralni SWISS različni premeri</t>
  </si>
  <si>
    <t xml:space="preserve">instrument za sponke </t>
  </si>
  <si>
    <t xml:space="preserve">femoralno vodilo </t>
  </si>
  <si>
    <t>dvokanalni deflektor - albaran</t>
  </si>
  <si>
    <t xml:space="preserve">irigacijska srajčka </t>
  </si>
  <si>
    <t>aspirator endoskopski</t>
  </si>
  <si>
    <t>kladivo kirurško</t>
  </si>
  <si>
    <t>histeroskop</t>
  </si>
  <si>
    <t>Medicon 57.20.22</t>
  </si>
  <si>
    <t>Rhinoforce II 459010</t>
  </si>
  <si>
    <t>Karl Storz 26160</t>
  </si>
  <si>
    <t xml:space="preserve">WOLF 828.07 </t>
  </si>
  <si>
    <t>Karl Storz 27034FK</t>
  </si>
  <si>
    <t>Synthes 399.980</t>
  </si>
  <si>
    <t>Medicon 55.40.15</t>
  </si>
  <si>
    <t>NR 527 118/5</t>
  </si>
  <si>
    <t>Karl Storz 30675ND</t>
  </si>
  <si>
    <t>Olympus A64810A</t>
  </si>
  <si>
    <t xml:space="preserve">Ethicon MIC530Z </t>
  </si>
  <si>
    <t xml:space="preserve">MicroFrance CEV525 </t>
  </si>
  <si>
    <t>Karl Storz 26173BN</t>
  </si>
  <si>
    <t>Karl Storz 30804</t>
  </si>
  <si>
    <t>Aesculap FD044R</t>
  </si>
  <si>
    <t xml:space="preserve">Karl Storz 223300 </t>
  </si>
  <si>
    <t>Aesculap BM</t>
  </si>
  <si>
    <t xml:space="preserve">Karl Storz 8659D </t>
  </si>
  <si>
    <t xml:space="preserve"> Aesculap BV</t>
  </si>
  <si>
    <t>Geister 29-1360</t>
  </si>
  <si>
    <t>Tekno tk34001-51</t>
  </si>
  <si>
    <t>Wolf 8680.205</t>
  </si>
  <si>
    <t>Wolf 8675.324</t>
  </si>
  <si>
    <t>ARTHREX AR-33</t>
  </si>
  <si>
    <t>Synthes Colibri II 532.101</t>
  </si>
  <si>
    <t>Synthes 532.022</t>
  </si>
  <si>
    <t>Desoutter MPX500</t>
  </si>
  <si>
    <t xml:space="preserve">Aesculap Drager GA513R </t>
  </si>
  <si>
    <t xml:space="preserve">WECK HEM-O-LOK XL10mm </t>
  </si>
  <si>
    <t>MITEK 219357 7mm</t>
  </si>
  <si>
    <t>Karl Storz 27026EF</t>
  </si>
  <si>
    <t>Storz 7230-AS</t>
  </si>
  <si>
    <t xml:space="preserve">GIMMI GSN40A </t>
  </si>
  <si>
    <t>Stolpec "Referenčni model instrumenta" služi kot dodaten opis, kamor je naročnik vpisal podoben oziroma primerljiv kirurški instrumentarij.</t>
  </si>
  <si>
    <t>rigidna endoskopska optika artroskopska</t>
  </si>
  <si>
    <t>43.</t>
  </si>
  <si>
    <t>rigidna endoskopska optika laparoskopska</t>
  </si>
  <si>
    <t>Arthrex AR-3350-4031</t>
  </si>
  <si>
    <t>Karl Storz 26003BA</t>
  </si>
  <si>
    <t>rigidna endoskopska optika urološka ali ginekološka</t>
  </si>
  <si>
    <t>Karl Storz 27005BA</t>
  </si>
  <si>
    <t>44.</t>
  </si>
  <si>
    <t>PREDRAČUN  - POPRAVEK</t>
  </si>
  <si>
    <t>Mikro France CEV 525</t>
  </si>
  <si>
    <t>Bowa 607-176</t>
  </si>
  <si>
    <t>Bowa 607-020</t>
  </si>
  <si>
    <t>Olympus WA51172A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</si>
</sst>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/>
    <xf numFmtId="2" fontId="6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wrapText="1"/>
    </xf>
    <xf numFmtId="0" fontId="10" fillId="0" borderId="0" xfId="0" applyFo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0" fontId="22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right"/>
    </xf>
    <xf numFmtId="49" fontId="11" fillId="0" borderId="0" xfId="0" applyNumberFormat="1" applyFont="1" applyAlignment="1" applyProtection="1">
      <alignment wrapText="1"/>
    </xf>
    <xf numFmtId="0" fontId="12" fillId="0" borderId="0" xfId="0" applyFont="1" applyProtection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/>
    </xf>
    <xf numFmtId="0" fontId="8" fillId="0" borderId="0" xfId="0" applyFont="1" applyProtection="1"/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vertical="center"/>
    </xf>
    <xf numFmtId="0" fontId="13" fillId="0" borderId="3" xfId="0" applyFont="1" applyBorder="1" applyAlignment="1" applyProtection="1">
      <alignment horizontal="right" vertical="center"/>
    </xf>
    <xf numFmtId="0" fontId="17" fillId="0" borderId="6" xfId="0" applyFont="1" applyBorder="1" applyAlignment="1" applyProtection="1">
      <alignment vertical="center" wrapText="1" readingOrder="1"/>
    </xf>
    <xf numFmtId="0" fontId="13" fillId="0" borderId="3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4" fontId="13" fillId="0" borderId="3" xfId="0" applyNumberFormat="1" applyFont="1" applyBorder="1" applyAlignment="1" applyProtection="1">
      <alignment vertical="center"/>
    </xf>
    <xf numFmtId="0" fontId="24" fillId="0" borderId="3" xfId="0" applyFont="1" applyBorder="1" applyAlignment="1" applyProtection="1">
      <alignment vertical="center" wrapText="1"/>
    </xf>
    <xf numFmtId="0" fontId="13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vertical="center" wrapText="1" readingOrder="1"/>
    </xf>
    <xf numFmtId="0" fontId="13" fillId="0" borderId="2" xfId="0" applyFont="1" applyBorder="1" applyAlignment="1" applyProtection="1">
      <alignment vertical="center" wrapText="1"/>
    </xf>
    <xf numFmtId="0" fontId="13" fillId="0" borderId="2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13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/>
    </xf>
    <xf numFmtId="0" fontId="14" fillId="3" borderId="4" xfId="0" applyFont="1" applyFill="1" applyBorder="1" applyAlignment="1" applyProtection="1">
      <alignment horizontal="left" vertical="center" wrapText="1" indent="5"/>
    </xf>
    <xf numFmtId="0" fontId="14" fillId="3" borderId="2" xfId="0" applyFont="1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indent="5"/>
    </xf>
    <xf numFmtId="0" fontId="0" fillId="0" borderId="5" xfId="0" applyBorder="1" applyAlignment="1" applyProtection="1">
      <alignment horizontal="left" vertical="center" indent="5"/>
    </xf>
    <xf numFmtId="4" fontId="14" fillId="3" borderId="3" xfId="0" applyNumberFormat="1" applyFont="1" applyFill="1" applyBorder="1" applyAlignment="1" applyProtection="1">
      <alignment horizontal="right" vertical="center" indent="2"/>
    </xf>
    <xf numFmtId="0" fontId="14" fillId="3" borderId="4" xfId="0" applyFont="1" applyFill="1" applyBorder="1" applyAlignment="1" applyProtection="1">
      <alignment horizontal="left" vertical="center" indent="5"/>
    </xf>
    <xf numFmtId="0" fontId="14" fillId="3" borderId="2" xfId="0" applyFont="1" applyFill="1" applyBorder="1" applyAlignment="1" applyProtection="1">
      <alignment horizontal="left" vertical="center" indent="5"/>
    </xf>
    <xf numFmtId="0" fontId="5" fillId="3" borderId="4" xfId="0" applyFont="1" applyFill="1" applyBorder="1" applyAlignment="1" applyProtection="1">
      <alignment horizontal="left" vertical="center" wrapText="1" indent="5"/>
    </xf>
    <xf numFmtId="0" fontId="5" fillId="3" borderId="2" xfId="0" applyFont="1" applyFill="1" applyBorder="1" applyAlignment="1" applyProtection="1">
      <alignment horizontal="left" vertical="center" wrapText="1" indent="5"/>
    </xf>
    <xf numFmtId="0" fontId="15" fillId="3" borderId="2" xfId="0" applyFont="1" applyFill="1" applyBorder="1" applyAlignment="1" applyProtection="1">
      <alignment horizontal="left" vertical="center" indent="5"/>
    </xf>
    <xf numFmtId="0" fontId="16" fillId="0" borderId="0" xfId="0" applyFont="1" applyAlignment="1" applyProtection="1">
      <alignment wrapText="1"/>
    </xf>
    <xf numFmtId="0" fontId="10" fillId="0" borderId="1" xfId="0" applyFont="1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" fontId="13" fillId="4" borderId="3" xfId="0" applyNumberFormat="1" applyFont="1" applyFill="1" applyBorder="1" applyAlignment="1" applyProtection="1">
      <alignment horizontal="center" vertical="center"/>
      <protection locked="0"/>
    </xf>
    <xf numFmtId="4" fontId="13" fillId="5" borderId="3" xfId="0" applyNumberFormat="1" applyFont="1" applyFill="1" applyBorder="1" applyAlignment="1" applyProtection="1">
      <alignment horizontal="center" vertical="center"/>
      <protection locked="0"/>
    </xf>
    <xf numFmtId="4" fontId="14" fillId="3" borderId="3" xfId="0" applyNumberFormat="1" applyFont="1" applyFill="1" applyBorder="1" applyAlignment="1" applyProtection="1">
      <alignment horizontal="right" vertical="center" indent="2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3022-2B7B-4511-8EDD-AA033486DC82}">
  <sheetPr>
    <pageSetUpPr fitToPage="1"/>
  </sheetPr>
  <dimension ref="A1:J80"/>
  <sheetViews>
    <sheetView tabSelected="1" topLeftCell="A51" zoomScaleNormal="100" workbookViewId="0">
      <selection activeCell="H62" sqref="H62"/>
    </sheetView>
  </sheetViews>
  <sheetFormatPr defaultRowHeight="14.25" x14ac:dyDescent="0.2"/>
  <cols>
    <col min="1" max="1" width="5.5703125" style="11" customWidth="1"/>
    <col min="2" max="2" width="41.5703125" style="10" customWidth="1"/>
    <col min="3" max="3" width="26.42578125" style="10" customWidth="1"/>
    <col min="4" max="4" width="6.28515625" style="6" customWidth="1"/>
    <col min="5" max="5" width="8.42578125" style="12" customWidth="1"/>
    <col min="6" max="6" width="19.140625" style="9" customWidth="1"/>
    <col min="7" max="7" width="18.28515625" style="9" customWidth="1"/>
    <col min="8" max="8" width="21.85546875" style="6" customWidth="1"/>
    <col min="9" max="9" width="12.140625" style="6" bestFit="1" customWidth="1"/>
    <col min="10" max="16384" width="9.140625" style="6"/>
  </cols>
  <sheetData>
    <row r="1" spans="1:10" x14ac:dyDescent="0.2">
      <c r="A1" s="13"/>
      <c r="B1" s="14"/>
      <c r="C1" s="14"/>
      <c r="D1" s="15"/>
      <c r="E1" s="16"/>
      <c r="F1" s="17"/>
      <c r="G1" s="17"/>
      <c r="H1" s="15"/>
    </row>
    <row r="2" spans="1:10" s="3" customFormat="1" ht="12.75" x14ac:dyDescent="0.2">
      <c r="A2" s="18"/>
      <c r="B2" s="19" t="s">
        <v>0</v>
      </c>
      <c r="C2" s="19"/>
      <c r="D2" s="20"/>
      <c r="E2" s="21"/>
      <c r="F2" s="22"/>
      <c r="G2" s="22"/>
      <c r="H2" s="23"/>
      <c r="J2" s="2"/>
    </row>
    <row r="3" spans="1:10" s="3" customFormat="1" ht="18.75" customHeight="1" x14ac:dyDescent="0.2">
      <c r="A3" s="18"/>
      <c r="B3" s="78"/>
      <c r="C3" s="78"/>
      <c r="D3" s="79"/>
      <c r="E3" s="21"/>
      <c r="F3" s="24"/>
      <c r="G3" s="24"/>
      <c r="H3" s="25"/>
      <c r="J3" s="2"/>
    </row>
    <row r="4" spans="1:10" s="3" customFormat="1" ht="18.75" customHeight="1" x14ac:dyDescent="0.2">
      <c r="A4" s="18"/>
      <c r="B4" s="78"/>
      <c r="C4" s="78"/>
      <c r="D4" s="79"/>
      <c r="E4" s="21"/>
      <c r="F4" s="26"/>
      <c r="G4" s="26"/>
      <c r="H4" s="27"/>
      <c r="J4" s="2"/>
    </row>
    <row r="5" spans="1:10" s="3" customFormat="1" ht="23.25" customHeight="1" x14ac:dyDescent="0.2">
      <c r="A5" s="18"/>
      <c r="B5" s="78"/>
      <c r="C5" s="78"/>
      <c r="D5" s="79"/>
      <c r="E5" s="21"/>
      <c r="F5" s="24"/>
      <c r="G5" s="24"/>
      <c r="H5" s="25"/>
      <c r="J5" s="2"/>
    </row>
    <row r="6" spans="1:10" s="3" customFormat="1" ht="23.25" customHeight="1" x14ac:dyDescent="0.2">
      <c r="A6" s="18"/>
      <c r="B6" s="28"/>
      <c r="C6" s="28"/>
      <c r="D6" s="23"/>
      <c r="E6" s="21"/>
      <c r="F6" s="24"/>
      <c r="G6" s="24"/>
      <c r="H6" s="25"/>
      <c r="J6" s="2"/>
    </row>
    <row r="7" spans="1:10" s="3" customFormat="1" ht="18.75" customHeight="1" x14ac:dyDescent="0.2">
      <c r="A7" s="18"/>
      <c r="B7" s="78" t="s">
        <v>1</v>
      </c>
      <c r="C7" s="28"/>
      <c r="D7" s="23"/>
      <c r="E7" s="21"/>
      <c r="F7" s="24"/>
      <c r="G7" s="24"/>
      <c r="H7" s="25"/>
      <c r="J7" s="2"/>
    </row>
    <row r="8" spans="1:10" s="3" customFormat="1" ht="24.75" customHeight="1" x14ac:dyDescent="0.2">
      <c r="A8" s="18"/>
      <c r="B8" s="80" t="s">
        <v>2</v>
      </c>
      <c r="C8" s="29"/>
      <c r="D8" s="20"/>
      <c r="E8" s="21"/>
      <c r="F8" s="22"/>
      <c r="G8" s="22"/>
      <c r="H8" s="23"/>
      <c r="J8" s="2"/>
    </row>
    <row r="9" spans="1:10" s="3" customFormat="1" ht="17.25" customHeight="1" x14ac:dyDescent="0.2">
      <c r="A9" s="18"/>
      <c r="B9" s="29"/>
      <c r="C9" s="29"/>
      <c r="D9" s="20"/>
      <c r="E9" s="21"/>
      <c r="F9" s="22"/>
      <c r="G9" s="22"/>
      <c r="H9" s="23"/>
      <c r="J9" s="2"/>
    </row>
    <row r="10" spans="1:10" s="3" customFormat="1" ht="17.25" customHeight="1" x14ac:dyDescent="0.2">
      <c r="A10" s="18"/>
      <c r="B10" s="29"/>
      <c r="C10" s="29"/>
      <c r="D10" s="20"/>
      <c r="E10" s="21"/>
      <c r="F10" s="22"/>
      <c r="G10" s="22"/>
      <c r="H10" s="23"/>
      <c r="J10" s="2"/>
    </row>
    <row r="11" spans="1:10" s="1" customFormat="1" ht="26.25" customHeight="1" x14ac:dyDescent="0.25">
      <c r="A11" s="30" t="s">
        <v>149</v>
      </c>
      <c r="B11" s="31"/>
      <c r="C11" s="31"/>
      <c r="D11" s="31"/>
      <c r="E11" s="31"/>
      <c r="F11" s="31"/>
      <c r="G11" s="31"/>
      <c r="H11" s="31"/>
      <c r="J11" s="2"/>
    </row>
    <row r="12" spans="1:10" ht="33.75" customHeight="1" x14ac:dyDescent="0.3">
      <c r="A12" s="32" t="s">
        <v>62</v>
      </c>
      <c r="B12" s="33"/>
      <c r="C12" s="33"/>
      <c r="D12" s="33"/>
      <c r="E12" s="33"/>
      <c r="F12" s="33"/>
      <c r="G12" s="33"/>
      <c r="H12" s="33"/>
      <c r="I12" s="4"/>
      <c r="J12" s="5"/>
    </row>
    <row r="13" spans="1:10" ht="16.5" customHeight="1" x14ac:dyDescent="0.25">
      <c r="A13" s="34"/>
      <c r="B13" s="35"/>
      <c r="C13" s="35"/>
      <c r="D13" s="35"/>
      <c r="E13" s="36"/>
      <c r="F13" s="35"/>
      <c r="G13" s="35"/>
      <c r="H13" s="35"/>
      <c r="I13" s="4"/>
      <c r="J13" s="5"/>
    </row>
    <row r="14" spans="1:10" ht="18.75" x14ac:dyDescent="0.3">
      <c r="A14" s="37"/>
      <c r="B14" s="38"/>
      <c r="C14" s="38"/>
      <c r="D14" s="39"/>
      <c r="E14" s="40"/>
      <c r="F14" s="41"/>
      <c r="G14" s="41"/>
      <c r="H14" s="42"/>
      <c r="I14" s="4"/>
      <c r="J14" s="5"/>
    </row>
    <row r="15" spans="1:10" ht="51.75" customHeight="1" x14ac:dyDescent="0.2">
      <c r="A15" s="43" t="s">
        <v>3</v>
      </c>
      <c r="B15" s="43" t="s">
        <v>4</v>
      </c>
      <c r="C15" s="43" t="s">
        <v>65</v>
      </c>
      <c r="D15" s="44" t="s">
        <v>5</v>
      </c>
      <c r="E15" s="45" t="s">
        <v>6</v>
      </c>
      <c r="F15" s="43" t="s">
        <v>63</v>
      </c>
      <c r="G15" s="43" t="s">
        <v>64</v>
      </c>
      <c r="H15" s="43" t="s">
        <v>7</v>
      </c>
    </row>
    <row r="16" spans="1:10" ht="20.25" customHeight="1" x14ac:dyDescent="0.2">
      <c r="A16" s="46" t="s">
        <v>8</v>
      </c>
      <c r="B16" s="47" t="s">
        <v>66</v>
      </c>
      <c r="C16" s="48" t="s">
        <v>107</v>
      </c>
      <c r="D16" s="49" t="s">
        <v>9</v>
      </c>
      <c r="E16" s="50">
        <v>5</v>
      </c>
      <c r="F16" s="81">
        <v>0</v>
      </c>
      <c r="G16" s="82">
        <v>0</v>
      </c>
      <c r="H16" s="51">
        <f>E16*F16+E16*G16</f>
        <v>0</v>
      </c>
    </row>
    <row r="17" spans="1:8" ht="20.25" customHeight="1" x14ac:dyDescent="0.2">
      <c r="A17" s="46" t="s">
        <v>10</v>
      </c>
      <c r="B17" s="47" t="s">
        <v>67</v>
      </c>
      <c r="C17" s="48" t="s">
        <v>108</v>
      </c>
      <c r="D17" s="49" t="s">
        <v>9</v>
      </c>
      <c r="E17" s="50">
        <v>3</v>
      </c>
      <c r="F17" s="81">
        <v>0</v>
      </c>
      <c r="G17" s="82">
        <v>0</v>
      </c>
      <c r="H17" s="51">
        <f t="shared" ref="H17:H59" si="0">E17*F17+E17*G17</f>
        <v>0</v>
      </c>
    </row>
    <row r="18" spans="1:8" ht="20.25" customHeight="1" x14ac:dyDescent="0.2">
      <c r="A18" s="46" t="s">
        <v>11</v>
      </c>
      <c r="B18" s="47" t="s">
        <v>68</v>
      </c>
      <c r="C18" s="48"/>
      <c r="D18" s="49" t="s">
        <v>9</v>
      </c>
      <c r="E18" s="50">
        <v>5</v>
      </c>
      <c r="F18" s="81">
        <v>0</v>
      </c>
      <c r="G18" s="82">
        <v>0</v>
      </c>
      <c r="H18" s="51">
        <f t="shared" si="0"/>
        <v>0</v>
      </c>
    </row>
    <row r="19" spans="1:8" ht="20.25" customHeight="1" x14ac:dyDescent="0.2">
      <c r="A19" s="46" t="s">
        <v>12</v>
      </c>
      <c r="B19" s="47" t="s">
        <v>69</v>
      </c>
      <c r="C19" s="48" t="s">
        <v>109</v>
      </c>
      <c r="D19" s="49" t="s">
        <v>9</v>
      </c>
      <c r="E19" s="50">
        <v>3</v>
      </c>
      <c r="F19" s="81">
        <v>0</v>
      </c>
      <c r="G19" s="82">
        <v>0</v>
      </c>
      <c r="H19" s="51">
        <f t="shared" si="0"/>
        <v>0</v>
      </c>
    </row>
    <row r="20" spans="1:8" ht="20.25" customHeight="1" x14ac:dyDescent="0.2">
      <c r="A20" s="46" t="s">
        <v>13</v>
      </c>
      <c r="B20" s="47" t="s">
        <v>70</v>
      </c>
      <c r="C20" s="48" t="s">
        <v>110</v>
      </c>
      <c r="D20" s="49" t="s">
        <v>9</v>
      </c>
      <c r="E20" s="50">
        <v>3</v>
      </c>
      <c r="F20" s="81">
        <v>0</v>
      </c>
      <c r="G20" s="82">
        <v>0</v>
      </c>
      <c r="H20" s="51">
        <f t="shared" si="0"/>
        <v>0</v>
      </c>
    </row>
    <row r="21" spans="1:8" ht="20.25" customHeight="1" x14ac:dyDescent="0.2">
      <c r="A21" s="46" t="s">
        <v>14</v>
      </c>
      <c r="B21" s="47" t="s">
        <v>71</v>
      </c>
      <c r="C21" s="48" t="s">
        <v>111</v>
      </c>
      <c r="D21" s="49" t="s">
        <v>9</v>
      </c>
      <c r="E21" s="50">
        <v>5</v>
      </c>
      <c r="F21" s="81">
        <v>0</v>
      </c>
      <c r="G21" s="82">
        <v>0</v>
      </c>
      <c r="H21" s="51">
        <f t="shared" si="0"/>
        <v>0</v>
      </c>
    </row>
    <row r="22" spans="1:8" ht="20.25" customHeight="1" x14ac:dyDescent="0.2">
      <c r="A22" s="46" t="s">
        <v>15</v>
      </c>
      <c r="B22" s="47" t="s">
        <v>72</v>
      </c>
      <c r="C22" s="52" t="s">
        <v>150</v>
      </c>
      <c r="D22" s="49" t="s">
        <v>9</v>
      </c>
      <c r="E22" s="50">
        <v>3</v>
      </c>
      <c r="F22" s="81">
        <v>0</v>
      </c>
      <c r="G22" s="82">
        <v>0</v>
      </c>
      <c r="H22" s="51">
        <f t="shared" si="0"/>
        <v>0</v>
      </c>
    </row>
    <row r="23" spans="1:8" ht="20.25" customHeight="1" x14ac:dyDescent="0.2">
      <c r="A23" s="46" t="s">
        <v>16</v>
      </c>
      <c r="B23" s="47" t="s">
        <v>73</v>
      </c>
      <c r="C23" s="48" t="s">
        <v>112</v>
      </c>
      <c r="D23" s="49" t="s">
        <v>9</v>
      </c>
      <c r="E23" s="50">
        <v>3</v>
      </c>
      <c r="F23" s="81">
        <v>0</v>
      </c>
      <c r="G23" s="82">
        <v>0</v>
      </c>
      <c r="H23" s="51">
        <f t="shared" si="0"/>
        <v>0</v>
      </c>
    </row>
    <row r="24" spans="1:8" ht="20.25" customHeight="1" x14ac:dyDescent="0.2">
      <c r="A24" s="46" t="s">
        <v>17</v>
      </c>
      <c r="B24" s="47" t="s">
        <v>74</v>
      </c>
      <c r="C24" s="48" t="s">
        <v>113</v>
      </c>
      <c r="D24" s="49" t="s">
        <v>9</v>
      </c>
      <c r="E24" s="50">
        <v>2</v>
      </c>
      <c r="F24" s="81">
        <v>0</v>
      </c>
      <c r="G24" s="82">
        <v>0</v>
      </c>
      <c r="H24" s="51">
        <f t="shared" si="0"/>
        <v>0</v>
      </c>
    </row>
    <row r="25" spans="1:8" ht="20.25" customHeight="1" x14ac:dyDescent="0.2">
      <c r="A25" s="46" t="s">
        <v>18</v>
      </c>
      <c r="B25" s="47" t="s">
        <v>75</v>
      </c>
      <c r="C25" s="48" t="s">
        <v>114</v>
      </c>
      <c r="D25" s="49" t="s">
        <v>9</v>
      </c>
      <c r="E25" s="50">
        <v>3</v>
      </c>
      <c r="F25" s="81">
        <v>0</v>
      </c>
      <c r="G25" s="82">
        <v>0</v>
      </c>
      <c r="H25" s="51">
        <f t="shared" si="0"/>
        <v>0</v>
      </c>
    </row>
    <row r="26" spans="1:8" ht="33.75" customHeight="1" x14ac:dyDescent="0.2">
      <c r="A26" s="46" t="s">
        <v>19</v>
      </c>
      <c r="B26" s="47" t="s">
        <v>76</v>
      </c>
      <c r="C26" s="52" t="s">
        <v>151</v>
      </c>
      <c r="D26" s="49" t="s">
        <v>9</v>
      </c>
      <c r="E26" s="50">
        <v>4</v>
      </c>
      <c r="F26" s="81">
        <v>0</v>
      </c>
      <c r="G26" s="82">
        <v>0</v>
      </c>
      <c r="H26" s="51">
        <f t="shared" si="0"/>
        <v>0</v>
      </c>
    </row>
    <row r="27" spans="1:8" ht="31.5" customHeight="1" x14ac:dyDescent="0.2">
      <c r="A27" s="46" t="s">
        <v>20</v>
      </c>
      <c r="B27" s="47" t="s">
        <v>77</v>
      </c>
      <c r="C27" s="52" t="s">
        <v>152</v>
      </c>
      <c r="D27" s="49" t="s">
        <v>9</v>
      </c>
      <c r="E27" s="50">
        <v>4</v>
      </c>
      <c r="F27" s="81">
        <v>0</v>
      </c>
      <c r="G27" s="82">
        <v>0</v>
      </c>
      <c r="H27" s="51">
        <f t="shared" si="0"/>
        <v>0</v>
      </c>
    </row>
    <row r="28" spans="1:8" ht="20.25" customHeight="1" x14ac:dyDescent="0.2">
      <c r="A28" s="46" t="s">
        <v>21</v>
      </c>
      <c r="B28" s="47" t="s">
        <v>78</v>
      </c>
      <c r="C28" s="48" t="s">
        <v>115</v>
      </c>
      <c r="D28" s="49" t="s">
        <v>9</v>
      </c>
      <c r="E28" s="50">
        <v>4</v>
      </c>
      <c r="F28" s="81">
        <v>0</v>
      </c>
      <c r="G28" s="82">
        <v>0</v>
      </c>
      <c r="H28" s="51">
        <f t="shared" si="0"/>
        <v>0</v>
      </c>
    </row>
    <row r="29" spans="1:8" ht="20.25" customHeight="1" x14ac:dyDescent="0.2">
      <c r="A29" s="46" t="s">
        <v>22</v>
      </c>
      <c r="B29" s="47" t="s">
        <v>79</v>
      </c>
      <c r="C29" s="48" t="s">
        <v>116</v>
      </c>
      <c r="D29" s="49" t="s">
        <v>9</v>
      </c>
      <c r="E29" s="50">
        <v>4</v>
      </c>
      <c r="F29" s="81">
        <v>0</v>
      </c>
      <c r="G29" s="82">
        <v>0</v>
      </c>
      <c r="H29" s="51">
        <f t="shared" si="0"/>
        <v>0</v>
      </c>
    </row>
    <row r="30" spans="1:8" ht="20.25" customHeight="1" x14ac:dyDescent="0.2">
      <c r="A30" s="46" t="s">
        <v>23</v>
      </c>
      <c r="B30" s="47" t="s">
        <v>80</v>
      </c>
      <c r="C30" s="48" t="s">
        <v>117</v>
      </c>
      <c r="D30" s="49" t="s">
        <v>9</v>
      </c>
      <c r="E30" s="50">
        <v>6</v>
      </c>
      <c r="F30" s="81">
        <v>0</v>
      </c>
      <c r="G30" s="82">
        <v>0</v>
      </c>
      <c r="H30" s="51">
        <f t="shared" si="0"/>
        <v>0</v>
      </c>
    </row>
    <row r="31" spans="1:8" ht="20.25" customHeight="1" x14ac:dyDescent="0.2">
      <c r="A31" s="46" t="s">
        <v>24</v>
      </c>
      <c r="B31" s="47" t="s">
        <v>81</v>
      </c>
      <c r="C31" s="48" t="s">
        <v>118</v>
      </c>
      <c r="D31" s="49" t="s">
        <v>9</v>
      </c>
      <c r="E31" s="50">
        <v>3</v>
      </c>
      <c r="F31" s="81">
        <v>0</v>
      </c>
      <c r="G31" s="82">
        <v>0</v>
      </c>
      <c r="H31" s="51">
        <f t="shared" si="0"/>
        <v>0</v>
      </c>
    </row>
    <row r="32" spans="1:8" ht="20.25" customHeight="1" x14ac:dyDescent="0.2">
      <c r="A32" s="46" t="s">
        <v>25</v>
      </c>
      <c r="B32" s="47" t="s">
        <v>82</v>
      </c>
      <c r="C32" s="48" t="s">
        <v>119</v>
      </c>
      <c r="D32" s="49" t="s">
        <v>9</v>
      </c>
      <c r="E32" s="50">
        <v>5</v>
      </c>
      <c r="F32" s="81">
        <v>0</v>
      </c>
      <c r="G32" s="82">
        <v>0</v>
      </c>
      <c r="H32" s="51">
        <f t="shared" si="0"/>
        <v>0</v>
      </c>
    </row>
    <row r="33" spans="1:8" ht="20.25" customHeight="1" x14ac:dyDescent="0.2">
      <c r="A33" s="46" t="s">
        <v>26</v>
      </c>
      <c r="B33" s="47" t="s">
        <v>83</v>
      </c>
      <c r="C33" s="48" t="s">
        <v>120</v>
      </c>
      <c r="D33" s="49" t="s">
        <v>9</v>
      </c>
      <c r="E33" s="50">
        <v>4</v>
      </c>
      <c r="F33" s="81">
        <v>0</v>
      </c>
      <c r="G33" s="82">
        <v>0</v>
      </c>
      <c r="H33" s="51">
        <f t="shared" si="0"/>
        <v>0</v>
      </c>
    </row>
    <row r="34" spans="1:8" ht="20.25" customHeight="1" x14ac:dyDescent="0.2">
      <c r="A34" s="46" t="s">
        <v>27</v>
      </c>
      <c r="B34" s="47" t="s">
        <v>84</v>
      </c>
      <c r="C34" s="48" t="s">
        <v>121</v>
      </c>
      <c r="D34" s="49" t="s">
        <v>9</v>
      </c>
      <c r="E34" s="50">
        <v>3</v>
      </c>
      <c r="F34" s="81">
        <v>0</v>
      </c>
      <c r="G34" s="82">
        <v>0</v>
      </c>
      <c r="H34" s="51">
        <f t="shared" si="0"/>
        <v>0</v>
      </c>
    </row>
    <row r="35" spans="1:8" ht="20.25" customHeight="1" x14ac:dyDescent="0.2">
      <c r="A35" s="46" t="s">
        <v>28</v>
      </c>
      <c r="B35" s="47" t="s">
        <v>85</v>
      </c>
      <c r="C35" s="48" t="s">
        <v>122</v>
      </c>
      <c r="D35" s="49" t="s">
        <v>9</v>
      </c>
      <c r="E35" s="50">
        <v>6</v>
      </c>
      <c r="F35" s="81">
        <v>0</v>
      </c>
      <c r="G35" s="82">
        <v>0</v>
      </c>
      <c r="H35" s="51">
        <f t="shared" si="0"/>
        <v>0</v>
      </c>
    </row>
    <row r="36" spans="1:8" ht="20.25" customHeight="1" x14ac:dyDescent="0.2">
      <c r="A36" s="46" t="s">
        <v>29</v>
      </c>
      <c r="B36" s="47" t="s">
        <v>86</v>
      </c>
      <c r="C36" s="48" t="s">
        <v>123</v>
      </c>
      <c r="D36" s="49" t="s">
        <v>9</v>
      </c>
      <c r="E36" s="50">
        <v>6</v>
      </c>
      <c r="F36" s="81">
        <v>0</v>
      </c>
      <c r="G36" s="82">
        <v>0</v>
      </c>
      <c r="H36" s="51">
        <f t="shared" si="0"/>
        <v>0</v>
      </c>
    </row>
    <row r="37" spans="1:8" ht="20.25" customHeight="1" x14ac:dyDescent="0.2">
      <c r="A37" s="46" t="s">
        <v>30</v>
      </c>
      <c r="B37" s="47" t="s">
        <v>87</v>
      </c>
      <c r="C37" s="48" t="s">
        <v>124</v>
      </c>
      <c r="D37" s="49" t="s">
        <v>9</v>
      </c>
      <c r="E37" s="50">
        <v>6</v>
      </c>
      <c r="F37" s="81">
        <v>0</v>
      </c>
      <c r="G37" s="82">
        <v>0</v>
      </c>
      <c r="H37" s="51">
        <f t="shared" si="0"/>
        <v>0</v>
      </c>
    </row>
    <row r="38" spans="1:8" ht="20.25" customHeight="1" x14ac:dyDescent="0.2">
      <c r="A38" s="46" t="s">
        <v>31</v>
      </c>
      <c r="B38" s="47" t="s">
        <v>88</v>
      </c>
      <c r="C38" s="48" t="s">
        <v>125</v>
      </c>
      <c r="D38" s="49" t="s">
        <v>9</v>
      </c>
      <c r="E38" s="50">
        <v>5</v>
      </c>
      <c r="F38" s="81">
        <v>0</v>
      </c>
      <c r="G38" s="82">
        <v>0</v>
      </c>
      <c r="H38" s="51">
        <f t="shared" si="0"/>
        <v>0</v>
      </c>
    </row>
    <row r="39" spans="1:8" ht="20.25" customHeight="1" x14ac:dyDescent="0.2">
      <c r="A39" s="46" t="s">
        <v>32</v>
      </c>
      <c r="B39" s="47" t="s">
        <v>89</v>
      </c>
      <c r="C39" s="48" t="s">
        <v>126</v>
      </c>
      <c r="D39" s="49" t="s">
        <v>9</v>
      </c>
      <c r="E39" s="50">
        <v>2</v>
      </c>
      <c r="F39" s="81">
        <v>0</v>
      </c>
      <c r="G39" s="82">
        <v>0</v>
      </c>
      <c r="H39" s="51">
        <f t="shared" si="0"/>
        <v>0</v>
      </c>
    </row>
    <row r="40" spans="1:8" ht="20.25" customHeight="1" x14ac:dyDescent="0.2">
      <c r="A40" s="46" t="s">
        <v>33</v>
      </c>
      <c r="B40" s="47" t="s">
        <v>90</v>
      </c>
      <c r="C40" s="48" t="s">
        <v>127</v>
      </c>
      <c r="D40" s="49" t="s">
        <v>9</v>
      </c>
      <c r="E40" s="50">
        <v>6</v>
      </c>
      <c r="F40" s="81">
        <v>0</v>
      </c>
      <c r="G40" s="82">
        <v>0</v>
      </c>
      <c r="H40" s="51">
        <f t="shared" si="0"/>
        <v>0</v>
      </c>
    </row>
    <row r="41" spans="1:8" ht="20.25" customHeight="1" x14ac:dyDescent="0.2">
      <c r="A41" s="46" t="s">
        <v>34</v>
      </c>
      <c r="B41" s="47" t="s">
        <v>91</v>
      </c>
      <c r="C41" s="48" t="s">
        <v>128</v>
      </c>
      <c r="D41" s="49" t="s">
        <v>9</v>
      </c>
      <c r="E41" s="50">
        <v>2</v>
      </c>
      <c r="F41" s="81">
        <v>0</v>
      </c>
      <c r="G41" s="82">
        <v>0</v>
      </c>
      <c r="H41" s="51">
        <f t="shared" si="0"/>
        <v>0</v>
      </c>
    </row>
    <row r="42" spans="1:8" ht="20.25" customHeight="1" x14ac:dyDescent="0.2">
      <c r="A42" s="46" t="s">
        <v>35</v>
      </c>
      <c r="B42" s="47" t="s">
        <v>92</v>
      </c>
      <c r="C42" s="48" t="s">
        <v>129</v>
      </c>
      <c r="D42" s="49" t="s">
        <v>9</v>
      </c>
      <c r="E42" s="50">
        <v>5</v>
      </c>
      <c r="F42" s="81">
        <v>0</v>
      </c>
      <c r="G42" s="82">
        <v>0</v>
      </c>
      <c r="H42" s="51">
        <f t="shared" si="0"/>
        <v>0</v>
      </c>
    </row>
    <row r="43" spans="1:8" ht="20.25" customHeight="1" x14ac:dyDescent="0.2">
      <c r="A43" s="46" t="s">
        <v>36</v>
      </c>
      <c r="B43" s="47" t="s">
        <v>93</v>
      </c>
      <c r="C43" s="48" t="s">
        <v>130</v>
      </c>
      <c r="D43" s="49" t="s">
        <v>9</v>
      </c>
      <c r="E43" s="50">
        <v>5</v>
      </c>
      <c r="F43" s="81">
        <v>0</v>
      </c>
      <c r="G43" s="82">
        <v>0</v>
      </c>
      <c r="H43" s="51">
        <f t="shared" si="0"/>
        <v>0</v>
      </c>
    </row>
    <row r="44" spans="1:8" ht="30.75" customHeight="1" x14ac:dyDescent="0.2">
      <c r="A44" s="46" t="s">
        <v>37</v>
      </c>
      <c r="B44" s="47" t="s">
        <v>141</v>
      </c>
      <c r="C44" s="48" t="s">
        <v>144</v>
      </c>
      <c r="D44" s="49" t="s">
        <v>9</v>
      </c>
      <c r="E44" s="50">
        <v>10</v>
      </c>
      <c r="F44" s="81">
        <v>0</v>
      </c>
      <c r="G44" s="82">
        <v>0</v>
      </c>
      <c r="H44" s="51">
        <f t="shared" si="0"/>
        <v>0</v>
      </c>
    </row>
    <row r="45" spans="1:8" ht="30.75" customHeight="1" x14ac:dyDescent="0.2">
      <c r="A45" s="46" t="s">
        <v>38</v>
      </c>
      <c r="B45" s="47" t="s">
        <v>143</v>
      </c>
      <c r="C45" s="48" t="s">
        <v>145</v>
      </c>
      <c r="D45" s="49" t="s">
        <v>9</v>
      </c>
      <c r="E45" s="50">
        <v>5</v>
      </c>
      <c r="F45" s="81">
        <v>0</v>
      </c>
      <c r="G45" s="82">
        <v>0</v>
      </c>
      <c r="H45" s="51">
        <f t="shared" ref="H45" si="1">E45*F45+E45*G45</f>
        <v>0</v>
      </c>
    </row>
    <row r="46" spans="1:8" ht="30.75" customHeight="1" x14ac:dyDescent="0.2">
      <c r="A46" s="46" t="s">
        <v>39</v>
      </c>
      <c r="B46" s="47" t="s">
        <v>146</v>
      </c>
      <c r="C46" s="48" t="s">
        <v>147</v>
      </c>
      <c r="D46" s="49" t="s">
        <v>9</v>
      </c>
      <c r="E46" s="50">
        <v>5</v>
      </c>
      <c r="F46" s="81">
        <v>0</v>
      </c>
      <c r="G46" s="82">
        <v>0</v>
      </c>
      <c r="H46" s="51">
        <f t="shared" ref="H46" si="2">E46*F46+E46*G46</f>
        <v>0</v>
      </c>
    </row>
    <row r="47" spans="1:8" ht="20.25" customHeight="1" x14ac:dyDescent="0.2">
      <c r="A47" s="46" t="s">
        <v>40</v>
      </c>
      <c r="B47" s="47" t="s">
        <v>94</v>
      </c>
      <c r="C47" s="48" t="s">
        <v>131</v>
      </c>
      <c r="D47" s="49" t="s">
        <v>9</v>
      </c>
      <c r="E47" s="50">
        <v>2</v>
      </c>
      <c r="F47" s="81">
        <v>0</v>
      </c>
      <c r="G47" s="82">
        <v>0</v>
      </c>
      <c r="H47" s="51">
        <f t="shared" si="0"/>
        <v>0</v>
      </c>
    </row>
    <row r="48" spans="1:8" ht="20.25" customHeight="1" x14ac:dyDescent="0.2">
      <c r="A48" s="46" t="s">
        <v>41</v>
      </c>
      <c r="B48" s="47" t="s">
        <v>95</v>
      </c>
      <c r="C48" s="48" t="s">
        <v>132</v>
      </c>
      <c r="D48" s="49" t="s">
        <v>9</v>
      </c>
      <c r="E48" s="50">
        <v>2</v>
      </c>
      <c r="F48" s="81">
        <v>0</v>
      </c>
      <c r="G48" s="82">
        <v>0</v>
      </c>
      <c r="H48" s="51">
        <f t="shared" si="0"/>
        <v>0</v>
      </c>
    </row>
    <row r="49" spans="1:9" ht="20.25" customHeight="1" x14ac:dyDescent="0.2">
      <c r="A49" s="46" t="s">
        <v>42</v>
      </c>
      <c r="B49" s="47" t="s">
        <v>96</v>
      </c>
      <c r="C49" s="48" t="s">
        <v>133</v>
      </c>
      <c r="D49" s="49" t="s">
        <v>9</v>
      </c>
      <c r="E49" s="50">
        <v>2</v>
      </c>
      <c r="F49" s="81">
        <v>0</v>
      </c>
      <c r="G49" s="82">
        <v>0</v>
      </c>
      <c r="H49" s="51">
        <f t="shared" si="0"/>
        <v>0</v>
      </c>
    </row>
    <row r="50" spans="1:9" ht="20.25" customHeight="1" x14ac:dyDescent="0.2">
      <c r="A50" s="46" t="s">
        <v>43</v>
      </c>
      <c r="B50" s="47" t="s">
        <v>97</v>
      </c>
      <c r="C50" s="48" t="s">
        <v>134</v>
      </c>
      <c r="D50" s="49" t="s">
        <v>9</v>
      </c>
      <c r="E50" s="50">
        <v>2</v>
      </c>
      <c r="F50" s="81">
        <v>0</v>
      </c>
      <c r="G50" s="82">
        <v>0</v>
      </c>
      <c r="H50" s="51">
        <f t="shared" si="0"/>
        <v>0</v>
      </c>
    </row>
    <row r="51" spans="1:9" ht="20.25" customHeight="1" x14ac:dyDescent="0.2">
      <c r="A51" s="46" t="s">
        <v>44</v>
      </c>
      <c r="B51" s="47" t="s">
        <v>98</v>
      </c>
      <c r="C51" s="48"/>
      <c r="D51" s="49" t="s">
        <v>9</v>
      </c>
      <c r="E51" s="50">
        <v>5</v>
      </c>
      <c r="F51" s="81">
        <v>0</v>
      </c>
      <c r="G51" s="82">
        <v>0</v>
      </c>
      <c r="H51" s="51">
        <f t="shared" si="0"/>
        <v>0</v>
      </c>
    </row>
    <row r="52" spans="1:9" ht="20.25" customHeight="1" x14ac:dyDescent="0.2">
      <c r="A52" s="46" t="s">
        <v>45</v>
      </c>
      <c r="B52" s="47" t="s">
        <v>99</v>
      </c>
      <c r="C52" s="48"/>
      <c r="D52" s="49" t="s">
        <v>9</v>
      </c>
      <c r="E52" s="50">
        <v>5</v>
      </c>
      <c r="F52" s="81">
        <v>0</v>
      </c>
      <c r="G52" s="82">
        <v>0</v>
      </c>
      <c r="H52" s="51">
        <f t="shared" si="0"/>
        <v>0</v>
      </c>
    </row>
    <row r="53" spans="1:9" ht="27.75" customHeight="1" x14ac:dyDescent="0.2">
      <c r="A53" s="46" t="s">
        <v>46</v>
      </c>
      <c r="B53" s="47" t="s">
        <v>100</v>
      </c>
      <c r="C53" s="48" t="s">
        <v>135</v>
      </c>
      <c r="D53" s="49" t="s">
        <v>9</v>
      </c>
      <c r="E53" s="50">
        <v>4</v>
      </c>
      <c r="F53" s="81">
        <v>0</v>
      </c>
      <c r="G53" s="82">
        <v>0</v>
      </c>
      <c r="H53" s="51">
        <f t="shared" si="0"/>
        <v>0</v>
      </c>
    </row>
    <row r="54" spans="1:9" ht="20.25" customHeight="1" x14ac:dyDescent="0.2">
      <c r="A54" s="46" t="s">
        <v>47</v>
      </c>
      <c r="B54" s="47" t="s">
        <v>101</v>
      </c>
      <c r="C54" s="48" t="s">
        <v>136</v>
      </c>
      <c r="D54" s="49" t="s">
        <v>9</v>
      </c>
      <c r="E54" s="50">
        <v>4</v>
      </c>
      <c r="F54" s="81">
        <v>0</v>
      </c>
      <c r="G54" s="82">
        <v>0</v>
      </c>
      <c r="H54" s="51">
        <f t="shared" si="0"/>
        <v>0</v>
      </c>
    </row>
    <row r="55" spans="1:9" ht="20.25" customHeight="1" x14ac:dyDescent="0.2">
      <c r="A55" s="46" t="s">
        <v>48</v>
      </c>
      <c r="B55" s="47" t="s">
        <v>102</v>
      </c>
      <c r="C55" s="48" t="s">
        <v>137</v>
      </c>
      <c r="D55" s="49" t="s">
        <v>9</v>
      </c>
      <c r="E55" s="50">
        <v>4</v>
      </c>
      <c r="F55" s="81">
        <v>0</v>
      </c>
      <c r="G55" s="82">
        <v>0</v>
      </c>
      <c r="H55" s="51">
        <f t="shared" si="0"/>
        <v>0</v>
      </c>
    </row>
    <row r="56" spans="1:9" ht="20.25" customHeight="1" x14ac:dyDescent="0.2">
      <c r="A56" s="46" t="s">
        <v>49</v>
      </c>
      <c r="B56" s="47" t="s">
        <v>103</v>
      </c>
      <c r="C56" s="48" t="s">
        <v>138</v>
      </c>
      <c r="D56" s="49" t="s">
        <v>9</v>
      </c>
      <c r="E56" s="50">
        <v>4</v>
      </c>
      <c r="F56" s="81">
        <v>0</v>
      </c>
      <c r="G56" s="82">
        <v>0</v>
      </c>
      <c r="H56" s="51">
        <f t="shared" si="0"/>
        <v>0</v>
      </c>
    </row>
    <row r="57" spans="1:9" ht="20.25" customHeight="1" x14ac:dyDescent="0.2">
      <c r="A57" s="46" t="s">
        <v>50</v>
      </c>
      <c r="B57" s="47" t="s">
        <v>104</v>
      </c>
      <c r="C57" s="52" t="s">
        <v>153</v>
      </c>
      <c r="D57" s="49" t="s">
        <v>9</v>
      </c>
      <c r="E57" s="50">
        <v>5</v>
      </c>
      <c r="F57" s="81">
        <v>0</v>
      </c>
      <c r="G57" s="82">
        <v>0</v>
      </c>
      <c r="H57" s="51">
        <f t="shared" si="0"/>
        <v>0</v>
      </c>
    </row>
    <row r="58" spans="1:9" ht="20.25" customHeight="1" x14ac:dyDescent="0.2">
      <c r="A58" s="46" t="s">
        <v>142</v>
      </c>
      <c r="B58" s="47" t="s">
        <v>105</v>
      </c>
      <c r="C58" s="48"/>
      <c r="D58" s="49" t="s">
        <v>9</v>
      </c>
      <c r="E58" s="50">
        <v>3</v>
      </c>
      <c r="F58" s="81">
        <v>0</v>
      </c>
      <c r="G58" s="82">
        <v>0</v>
      </c>
      <c r="H58" s="51">
        <f t="shared" si="0"/>
        <v>0</v>
      </c>
    </row>
    <row r="59" spans="1:9" ht="20.25" customHeight="1" x14ac:dyDescent="0.2">
      <c r="A59" s="46" t="s">
        <v>148</v>
      </c>
      <c r="B59" s="47" t="s">
        <v>106</v>
      </c>
      <c r="C59" s="48" t="s">
        <v>139</v>
      </c>
      <c r="D59" s="49" t="s">
        <v>9</v>
      </c>
      <c r="E59" s="50">
        <v>2</v>
      </c>
      <c r="F59" s="81">
        <v>0</v>
      </c>
      <c r="G59" s="82">
        <v>0</v>
      </c>
      <c r="H59" s="51">
        <f t="shared" si="0"/>
        <v>0</v>
      </c>
    </row>
    <row r="60" spans="1:9" ht="11.25" customHeight="1" x14ac:dyDescent="0.2">
      <c r="A60" s="53"/>
      <c r="B60" s="54"/>
      <c r="C60" s="55"/>
      <c r="D60" s="56"/>
      <c r="E60" s="57"/>
      <c r="F60" s="58"/>
      <c r="G60" s="58"/>
      <c r="H60" s="51"/>
    </row>
    <row r="61" spans="1:9" s="7" customFormat="1" ht="27.75" customHeight="1" x14ac:dyDescent="0.25">
      <c r="A61" s="59"/>
      <c r="B61" s="60" t="s">
        <v>51</v>
      </c>
      <c r="C61" s="61"/>
      <c r="D61" s="62"/>
      <c r="E61" s="62"/>
      <c r="F61" s="63"/>
      <c r="G61" s="64"/>
      <c r="H61" s="65">
        <f>SUM(H16:H59)</f>
        <v>0</v>
      </c>
    </row>
    <row r="62" spans="1:9" s="7" customFormat="1" ht="22.5" customHeight="1" x14ac:dyDescent="0.25">
      <c r="A62" s="59"/>
      <c r="B62" s="66" t="s">
        <v>52</v>
      </c>
      <c r="C62" s="67"/>
      <c r="D62" s="63"/>
      <c r="E62" s="63"/>
      <c r="F62" s="63"/>
      <c r="G62" s="64"/>
      <c r="H62" s="83"/>
    </row>
    <row r="63" spans="1:9" s="7" customFormat="1" ht="24" customHeight="1" x14ac:dyDescent="0.25">
      <c r="A63" s="59"/>
      <c r="B63" s="66" t="s">
        <v>53</v>
      </c>
      <c r="C63" s="67"/>
      <c r="D63" s="63"/>
      <c r="E63" s="63"/>
      <c r="F63" s="63"/>
      <c r="G63" s="64"/>
      <c r="H63" s="65">
        <f>H61*H62/100</f>
        <v>0</v>
      </c>
    </row>
    <row r="64" spans="1:9" s="7" customFormat="1" ht="27" customHeight="1" x14ac:dyDescent="0.25">
      <c r="A64" s="59"/>
      <c r="B64" s="68" t="s">
        <v>54</v>
      </c>
      <c r="C64" s="69"/>
      <c r="D64" s="70"/>
      <c r="E64" s="70"/>
      <c r="F64" s="70"/>
      <c r="G64" s="64"/>
      <c r="H64" s="65">
        <f>H61+H63</f>
        <v>0</v>
      </c>
      <c r="I64" s="8"/>
    </row>
    <row r="65" spans="1:8" x14ac:dyDescent="0.2">
      <c r="A65" s="13"/>
      <c r="B65" s="14"/>
      <c r="C65" s="14"/>
      <c r="D65" s="15"/>
      <c r="E65" s="16"/>
      <c r="F65" s="17"/>
      <c r="G65" s="17"/>
      <c r="H65" s="15"/>
    </row>
    <row r="66" spans="1:8" x14ac:dyDescent="0.2">
      <c r="A66" s="13"/>
      <c r="B66" s="14"/>
      <c r="C66" s="14"/>
      <c r="D66" s="15"/>
      <c r="E66" s="16"/>
      <c r="F66" s="17"/>
      <c r="G66" s="17"/>
      <c r="H66" s="15"/>
    </row>
    <row r="67" spans="1:8" x14ac:dyDescent="0.2">
      <c r="A67" s="13"/>
      <c r="B67" s="14"/>
      <c r="C67" s="14"/>
      <c r="D67" s="15"/>
      <c r="E67" s="16"/>
      <c r="F67" s="17"/>
      <c r="G67" s="17"/>
      <c r="H67" s="15" t="s">
        <v>55</v>
      </c>
    </row>
    <row r="68" spans="1:8" x14ac:dyDescent="0.2">
      <c r="A68" s="13"/>
      <c r="B68" s="14"/>
      <c r="C68" s="14"/>
      <c r="D68" s="15"/>
      <c r="E68" s="16"/>
      <c r="F68" s="17"/>
      <c r="G68" s="17"/>
      <c r="H68" s="15"/>
    </row>
    <row r="69" spans="1:8" x14ac:dyDescent="0.2">
      <c r="A69" s="13"/>
      <c r="B69" s="71"/>
      <c r="C69" s="71"/>
      <c r="D69" s="15"/>
      <c r="E69" s="16"/>
      <c r="F69" s="17"/>
      <c r="G69" s="17"/>
      <c r="H69" s="72"/>
    </row>
    <row r="70" spans="1:8" x14ac:dyDescent="0.2">
      <c r="A70" s="13"/>
      <c r="B70" s="71"/>
      <c r="C70" s="71"/>
      <c r="D70" s="15"/>
      <c r="E70" s="16"/>
      <c r="F70" s="17"/>
      <c r="G70" s="17"/>
      <c r="H70" s="15"/>
    </row>
    <row r="71" spans="1:8" x14ac:dyDescent="0.2">
      <c r="A71" s="13"/>
      <c r="B71" s="71"/>
      <c r="C71" s="71"/>
      <c r="D71" s="15"/>
      <c r="E71" s="16"/>
      <c r="F71" s="17"/>
      <c r="G71" s="17"/>
      <c r="H71" s="15"/>
    </row>
    <row r="72" spans="1:8" ht="21.75" customHeight="1" x14ac:dyDescent="0.2">
      <c r="A72" s="13"/>
      <c r="B72" s="71" t="s">
        <v>56</v>
      </c>
      <c r="C72" s="71"/>
      <c r="D72" s="15"/>
      <c r="E72" s="16"/>
      <c r="F72" s="17"/>
      <c r="G72" s="17"/>
      <c r="H72" s="15"/>
    </row>
    <row r="73" spans="1:8" ht="28.5" customHeight="1" x14ac:dyDescent="0.25">
      <c r="A73" s="13"/>
      <c r="B73" s="73" t="s">
        <v>140</v>
      </c>
      <c r="C73" s="74"/>
      <c r="D73" s="74"/>
      <c r="E73" s="74"/>
      <c r="F73" s="74"/>
      <c r="G73" s="74"/>
      <c r="H73" s="15"/>
    </row>
    <row r="74" spans="1:8" ht="17.25" customHeight="1" x14ac:dyDescent="0.25">
      <c r="A74" s="13"/>
      <c r="B74" s="73" t="s">
        <v>57</v>
      </c>
      <c r="C74" s="73"/>
      <c r="D74" s="75"/>
      <c r="E74" s="75"/>
      <c r="F74" s="75"/>
      <c r="G74" s="75"/>
      <c r="H74" s="15"/>
    </row>
    <row r="75" spans="1:8" ht="16.5" customHeight="1" x14ac:dyDescent="0.25">
      <c r="A75" s="13"/>
      <c r="B75" s="76" t="s">
        <v>58</v>
      </c>
      <c r="C75" s="76"/>
      <c r="D75" s="75"/>
      <c r="E75" s="75"/>
      <c r="F75" s="75"/>
      <c r="G75" s="75"/>
      <c r="H75" s="15"/>
    </row>
    <row r="76" spans="1:8" x14ac:dyDescent="0.2">
      <c r="A76" s="13"/>
      <c r="B76" s="71"/>
      <c r="C76" s="71"/>
      <c r="D76" s="15"/>
      <c r="E76" s="16"/>
      <c r="F76" s="17"/>
      <c r="G76" s="17"/>
      <c r="H76" s="15"/>
    </row>
    <row r="77" spans="1:8" ht="17.25" customHeight="1" x14ac:dyDescent="0.25">
      <c r="A77" s="13"/>
      <c r="B77" s="73" t="s">
        <v>59</v>
      </c>
      <c r="C77" s="73"/>
      <c r="D77" s="75"/>
      <c r="E77" s="75"/>
      <c r="F77" s="75"/>
      <c r="G77" s="75"/>
      <c r="H77" s="15"/>
    </row>
    <row r="78" spans="1:8" ht="17.25" customHeight="1" x14ac:dyDescent="0.25">
      <c r="A78" s="13"/>
      <c r="B78" s="77" t="s">
        <v>60</v>
      </c>
      <c r="C78" s="77"/>
      <c r="D78" s="75"/>
      <c r="E78" s="75"/>
      <c r="F78" s="75"/>
      <c r="G78" s="75"/>
      <c r="H78" s="15"/>
    </row>
    <row r="79" spans="1:8" ht="18" customHeight="1" x14ac:dyDescent="0.25">
      <c r="A79" s="13"/>
      <c r="B79" s="73" t="s">
        <v>61</v>
      </c>
      <c r="C79" s="73"/>
      <c r="D79" s="75"/>
      <c r="E79" s="75"/>
      <c r="F79" s="75"/>
      <c r="G79" s="75"/>
      <c r="H79" s="75"/>
    </row>
    <row r="80" spans="1:8" x14ac:dyDescent="0.2">
      <c r="A80" s="13"/>
      <c r="B80" s="14"/>
      <c r="C80" s="14"/>
      <c r="D80" s="15"/>
      <c r="E80" s="16"/>
      <c r="F80" s="17"/>
      <c r="G80" s="17"/>
      <c r="H80" s="15"/>
    </row>
  </sheetData>
  <sheetProtection algorithmName="SHA-512" hashValue="7CNyzPH1fYpj3swXr48fZb51J8r6xj065iv96VkG2M+CdC9kjpGi43/ffp2JeGzJNxhKOgeIagLae9ZPyfpqRg==" saltValue="IMJYh4x9ykDJC3KhUKJDkw==" spinCount="100000" sheet="1" objects="1" scenarios="1"/>
  <mergeCells count="12">
    <mergeCell ref="A11:H11"/>
    <mergeCell ref="A12:H12"/>
    <mergeCell ref="B73:G73"/>
    <mergeCell ref="B61:G61"/>
    <mergeCell ref="B62:G62"/>
    <mergeCell ref="B63:G63"/>
    <mergeCell ref="B64:G64"/>
    <mergeCell ref="B79:H79"/>
    <mergeCell ref="B74:G74"/>
    <mergeCell ref="B75:G75"/>
    <mergeCell ref="B77:G77"/>
    <mergeCell ref="B78:G78"/>
  </mergeCells>
  <phoneticPr fontId="21" type="noConversion"/>
  <pageMargins left="0.7" right="0.7" top="0.75" bottom="0.75" header="0.3" footer="0.3"/>
  <pageSetup paperSize="9" scale="88" fitToHeight="0" orientation="landscape" verticalDpi="1200" r:id="rId1"/>
  <headerFooter>
    <oddHeader>&amp;R&amp;"Arial,Krepko"OBR-2</oddHeader>
    <oddFooter>&amp;LUKC Maribor&amp;RVzdrževanje in popravila splošnega kirurškega instrumentarija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2025-08-08T06:22:40Z</cp:lastPrinted>
  <dcterms:created xsi:type="dcterms:W3CDTF">2025-08-05T06:39:30Z</dcterms:created>
  <dcterms:modified xsi:type="dcterms:W3CDTF">2025-09-03T10:46:38Z</dcterms:modified>
</cp:coreProperties>
</file>